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8505"/>
  </bookViews>
  <sheets>
    <sheet name="технический рисунок" sheetId="1" r:id="rId1"/>
    <sheet name="компьютерная графика" sheetId="2" r:id="rId2"/>
    <sheet name="первый год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'компьютерная графика'!$A$8:$J$8</definedName>
    <definedName name="_xlnm._FilterDatabase" localSheetId="2" hidden="1">'первый год'!$A$9:$K$9</definedName>
    <definedName name="_xlnm._FilterDatabase" localSheetId="0" hidden="1">'технический рисунок'!$A$8:$I$8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calcChain.xml><?xml version="1.0" encoding="utf-8"?>
<calcChain xmlns="http://schemas.openxmlformats.org/spreadsheetml/2006/main">
  <c r="J15" i="1"/>
  <c r="J10"/>
  <c r="J9"/>
  <c r="J14"/>
  <c r="J13"/>
  <c r="J11"/>
  <c r="J12"/>
  <c r="K12" i="4"/>
  <c r="K16"/>
  <c r="K14"/>
  <c r="K11"/>
  <c r="K13"/>
  <c r="K10"/>
  <c r="K15"/>
  <c r="K10" i="2" l="1"/>
  <c r="K11"/>
  <c r="K12"/>
  <c r="K13"/>
  <c r="K9"/>
</calcChain>
</file>

<file path=xl/sharedStrings.xml><?xml version="1.0" encoding="utf-8"?>
<sst xmlns="http://schemas.openxmlformats.org/spreadsheetml/2006/main" count="147" uniqueCount="82">
  <si>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</si>
  <si>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</si>
  <si>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</si>
  <si>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количество участников</t>
  </si>
  <si>
    <t xml:space="preserve">         Место проведения: МБОУ "СОШ №1 с углубленным изучением отдельных предметов"</t>
  </si>
  <si>
    <t>Технический рисунок</t>
  </si>
  <si>
    <t>Результат (победитель, призер, участник)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</si>
  <si>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</si>
  <si>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</si>
  <si>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</si>
  <si>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</si>
  <si>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</si>
  <si>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</si>
  <si>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Общая сумма баллов</t>
  </si>
  <si>
    <t>Компьютерная графика</t>
  </si>
  <si>
    <t>Геометрическая модель</t>
  </si>
  <si>
    <t>Чертеж</t>
  </si>
  <si>
    <t>Задания №2</t>
  </si>
  <si>
    <t>Задание №1</t>
  </si>
  <si>
    <t>Первый год обучения</t>
  </si>
  <si>
    <t xml:space="preserve"> дата проведения муниципального этапа олимпиады</t>
  </si>
  <si>
    <t>Анастасия</t>
  </si>
  <si>
    <t>Дмитриевна</t>
  </si>
  <si>
    <t>Елизавета</t>
  </si>
  <si>
    <t>Грицовляк</t>
  </si>
  <si>
    <t>Оксана</t>
  </si>
  <si>
    <t>Евгеньевна</t>
  </si>
  <si>
    <t>Вишневская</t>
  </si>
  <si>
    <t>Викторовна</t>
  </si>
  <si>
    <t>Александровна</t>
  </si>
  <si>
    <t>Александрович</t>
  </si>
  <si>
    <t>Мария</t>
  </si>
  <si>
    <t>Игоревич</t>
  </si>
  <si>
    <t>Алексеевич</t>
  </si>
  <si>
    <t>Эмиль</t>
  </si>
  <si>
    <t>Романович</t>
  </si>
  <si>
    <t>Вишнякова</t>
  </si>
  <si>
    <t>Алина</t>
  </si>
  <si>
    <t>Репин</t>
  </si>
  <si>
    <t>Дмитрий</t>
  </si>
  <si>
    <t>Тараченко</t>
  </si>
  <si>
    <t>Гусманов</t>
  </si>
  <si>
    <t xml:space="preserve">Тест </t>
  </si>
  <si>
    <t xml:space="preserve">Ульяна </t>
  </si>
  <si>
    <t>МБОУ "СОШ №1 г. Тосно с углубленным изучением отдельных предметов"</t>
  </si>
  <si>
    <t>Еленин</t>
  </si>
  <si>
    <t>Артём</t>
  </si>
  <si>
    <t>Юрьевич</t>
  </si>
  <si>
    <t>Седоченков</t>
  </si>
  <si>
    <t>Давид</t>
  </si>
  <si>
    <t>Соколова</t>
  </si>
  <si>
    <t>Ростиславовна</t>
  </si>
  <si>
    <t>Сысоева</t>
  </si>
  <si>
    <t>Кристина</t>
  </si>
  <si>
    <t>Сергеевна</t>
  </si>
  <si>
    <t>Севастьянова</t>
  </si>
  <si>
    <t>Диана</t>
  </si>
  <si>
    <t>Агеева</t>
  </si>
  <si>
    <t>Олеговна</t>
  </si>
  <si>
    <t>Николаева</t>
  </si>
  <si>
    <t>Чайковская</t>
  </si>
  <si>
    <t xml:space="preserve">Светлана </t>
  </si>
  <si>
    <t>Константинова</t>
  </si>
  <si>
    <t>Анна</t>
  </si>
  <si>
    <t>Андреевна</t>
  </si>
  <si>
    <t xml:space="preserve">Шпикина </t>
  </si>
  <si>
    <t>Полина</t>
  </si>
  <si>
    <t>МБОУ "СОШ №4 г Тосно"</t>
  </si>
  <si>
    <t xml:space="preserve">Смирнов </t>
  </si>
  <si>
    <t>Кирилл</t>
  </si>
  <si>
    <t>Малинин</t>
  </si>
  <si>
    <t>Егор</t>
  </si>
  <si>
    <t>тест (28)</t>
  </si>
  <si>
    <t>Борис</t>
  </si>
  <si>
    <t>Денисович</t>
  </si>
  <si>
    <t>рисунок</t>
  </si>
  <si>
    <t>тест</t>
  </si>
  <si>
    <t>Андреев</t>
  </si>
  <si>
    <t>Участник</t>
  </si>
  <si>
    <t>Победитель</t>
  </si>
  <si>
    <t>Призер</t>
  </si>
  <si>
    <t xml:space="preserve">Рейтинг  участников муниципального этапа региональной олимпиады школьников по инженерному проектированию и компьютерной графике 2023/2024 учебного года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</si>
</sst>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56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12" fillId="0" borderId="4" xfId="0" applyNumberFormat="1" applyFont="1" applyBorder="1" applyAlignment="1">
      <alignment horizontal="left" vertical="center"/>
    </xf>
    <xf numFmtId="14" fontId="12" fillId="0" borderId="4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15" fillId="0" borderId="2" xfId="2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5" fillId="0" borderId="4" xfId="2" applyFont="1" applyFill="1" applyBorder="1" applyAlignment="1">
      <alignment horizontal="left" vertical="center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4" fillId="0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8" fillId="0" borderId="5" xfId="0" applyFont="1" applyFill="1" applyBorder="1" applyAlignment="1">
      <alignment horizontal="left" vertical="justify"/>
    </xf>
    <xf numFmtId="0" fontId="9" fillId="0" borderId="5" xfId="0" applyFont="1" applyBorder="1" applyAlignment="1">
      <alignment horizontal="left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SheetLayoutView="100" zoomScalePageLayoutView="75" workbookViewId="0">
      <selection activeCell="B19" sqref="B19:F19"/>
    </sheetView>
  </sheetViews>
  <sheetFormatPr defaultColWidth="9.28515625" defaultRowHeight="12.75"/>
  <cols>
    <col min="1" max="1" width="8.5703125" style="1" bestFit="1" customWidth="1"/>
    <col min="2" max="2" width="14.28515625" style="3" customWidth="1"/>
    <col min="3" max="3" width="14.42578125" style="3" customWidth="1"/>
    <col min="4" max="4" width="14.7109375" style="3" customWidth="1"/>
    <col min="5" max="5" width="9.5703125" style="1" customWidth="1"/>
    <col min="6" max="6" width="24.7109375" style="5" customWidth="1"/>
    <col min="7" max="7" width="10.7109375" style="3" customWidth="1"/>
    <col min="8" max="8" width="10.5703125" style="8" customWidth="1"/>
    <col min="9" max="9" width="11.42578125" style="10" customWidth="1"/>
    <col min="10" max="10" width="9.28515625" style="1"/>
    <col min="11" max="11" width="13" style="1" customWidth="1"/>
    <col min="12" max="16384" width="9.28515625" style="1"/>
  </cols>
  <sheetData>
    <row r="1" spans="1:13" ht="46.5" customHeight="1">
      <c r="A1" s="15"/>
      <c r="B1" s="37"/>
      <c r="C1" s="53" t="s">
        <v>81</v>
      </c>
      <c r="D1" s="53"/>
      <c r="E1" s="53"/>
      <c r="F1" s="53"/>
      <c r="G1" s="53"/>
      <c r="H1" s="53"/>
      <c r="I1" s="53"/>
      <c r="J1" s="53"/>
      <c r="K1" s="40"/>
      <c r="L1" s="40"/>
      <c r="M1" s="38"/>
    </row>
    <row r="2" spans="1:13" ht="12.75" customHeight="1">
      <c r="A2" s="15"/>
      <c r="B2" s="37"/>
      <c r="C2" s="39"/>
      <c r="D2" s="39"/>
      <c r="E2" s="39"/>
      <c r="F2" s="39"/>
      <c r="G2" s="39"/>
      <c r="H2" s="39"/>
      <c r="I2" s="39"/>
      <c r="J2" s="39"/>
      <c r="K2" s="40"/>
      <c r="L2" s="40"/>
      <c r="M2" s="38"/>
    </row>
    <row r="3" spans="1:13" ht="21.6" customHeight="1">
      <c r="A3" s="13"/>
      <c r="B3" s="47" t="s">
        <v>4</v>
      </c>
      <c r="C3" s="48"/>
      <c r="D3" s="48"/>
      <c r="E3" s="48"/>
      <c r="F3" s="48"/>
      <c r="G3" s="48"/>
      <c r="H3" s="48"/>
      <c r="I3" s="48"/>
      <c r="J3" s="48"/>
    </row>
    <row r="4" spans="1:13" ht="22.5" customHeight="1">
      <c r="A4" s="2"/>
      <c r="B4" s="4"/>
      <c r="C4" s="4"/>
      <c r="D4" s="4"/>
      <c r="E4" s="46" t="s">
        <v>5</v>
      </c>
      <c r="F4" s="46"/>
      <c r="G4" s="11"/>
      <c r="H4" s="49">
        <v>7</v>
      </c>
      <c r="I4" s="43"/>
    </row>
    <row r="5" spans="1:13" ht="14.25" customHeight="1">
      <c r="A5" s="2"/>
      <c r="B5" s="4"/>
      <c r="C5" s="4"/>
      <c r="D5" s="4"/>
      <c r="E5" s="52" t="s">
        <v>2</v>
      </c>
      <c r="F5" s="45"/>
      <c r="G5" s="4"/>
      <c r="H5" s="50"/>
      <c r="I5" s="51"/>
    </row>
    <row r="6" spans="1:13" ht="19.5" customHeight="1">
      <c r="A6" s="2"/>
      <c r="B6" s="4"/>
      <c r="C6" s="4"/>
      <c r="D6" s="4"/>
      <c r="E6" s="42">
        <v>45373</v>
      </c>
      <c r="F6" s="43"/>
      <c r="G6" s="4"/>
      <c r="H6" s="7"/>
      <c r="I6" s="9"/>
    </row>
    <row r="7" spans="1:13" ht="15" customHeight="1">
      <c r="A7" s="2"/>
      <c r="B7" s="4"/>
      <c r="C7" s="4"/>
      <c r="D7" s="4"/>
      <c r="E7" s="44" t="s">
        <v>1</v>
      </c>
      <c r="F7" s="45"/>
      <c r="G7" s="4"/>
      <c r="H7" s="7"/>
      <c r="I7" s="9"/>
    </row>
    <row r="8" spans="1:13" ht="78.400000000000006" customHeight="1">
      <c r="A8" s="16" t="s">
        <v>0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  <c r="H8" s="16" t="s">
        <v>75</v>
      </c>
      <c r="I8" s="16" t="s">
        <v>76</v>
      </c>
      <c r="J8" s="16" t="s">
        <v>13</v>
      </c>
      <c r="K8" s="18" t="s">
        <v>6</v>
      </c>
    </row>
    <row r="9" spans="1:13" ht="43.5" customHeight="1">
      <c r="A9" s="23">
        <v>1</v>
      </c>
      <c r="B9" s="30" t="s">
        <v>52</v>
      </c>
      <c r="C9" s="30" t="s">
        <v>53</v>
      </c>
      <c r="D9" s="30" t="s">
        <v>54</v>
      </c>
      <c r="E9" s="26">
        <v>39758</v>
      </c>
      <c r="F9" s="27" t="s">
        <v>44</v>
      </c>
      <c r="G9" s="21">
        <v>8</v>
      </c>
      <c r="H9" s="21">
        <v>51</v>
      </c>
      <c r="I9" s="29">
        <v>8</v>
      </c>
      <c r="J9" s="23">
        <f t="shared" ref="J9:J15" si="0">SUM(H9:I9)</f>
        <v>59</v>
      </c>
      <c r="K9" s="31" t="s">
        <v>79</v>
      </c>
    </row>
    <row r="10" spans="1:13" ht="40.5" customHeight="1">
      <c r="A10" s="23">
        <v>2</v>
      </c>
      <c r="B10" s="30" t="s">
        <v>62</v>
      </c>
      <c r="C10" s="30" t="s">
        <v>63</v>
      </c>
      <c r="D10" s="30" t="s">
        <v>64</v>
      </c>
      <c r="E10" s="26">
        <v>40028</v>
      </c>
      <c r="F10" s="27" t="s">
        <v>44</v>
      </c>
      <c r="G10" s="23">
        <v>8</v>
      </c>
      <c r="H10" s="21">
        <v>51</v>
      </c>
      <c r="I10" s="21">
        <v>8</v>
      </c>
      <c r="J10" s="23">
        <f t="shared" si="0"/>
        <v>59</v>
      </c>
      <c r="K10" s="31" t="s">
        <v>79</v>
      </c>
    </row>
    <row r="11" spans="1:13" ht="39.75" customHeight="1">
      <c r="A11" s="23">
        <v>3</v>
      </c>
      <c r="B11" s="30" t="s">
        <v>59</v>
      </c>
      <c r="C11" s="30" t="s">
        <v>23</v>
      </c>
      <c r="D11" s="30" t="s">
        <v>22</v>
      </c>
      <c r="E11" s="26">
        <v>40072</v>
      </c>
      <c r="F11" s="27" t="s">
        <v>44</v>
      </c>
      <c r="G11" s="21">
        <v>8</v>
      </c>
      <c r="H11" s="21">
        <v>49</v>
      </c>
      <c r="I11" s="29">
        <v>8</v>
      </c>
      <c r="J11" s="23">
        <f t="shared" si="0"/>
        <v>57</v>
      </c>
      <c r="K11" s="31" t="s">
        <v>80</v>
      </c>
    </row>
    <row r="12" spans="1:13" ht="39" customHeight="1">
      <c r="A12" s="23">
        <v>4</v>
      </c>
      <c r="B12" s="30" t="s">
        <v>60</v>
      </c>
      <c r="C12" s="30" t="s">
        <v>61</v>
      </c>
      <c r="D12" s="30" t="s">
        <v>58</v>
      </c>
      <c r="E12" s="26">
        <v>40177</v>
      </c>
      <c r="F12" s="27" t="s">
        <v>44</v>
      </c>
      <c r="G12" s="21">
        <v>8</v>
      </c>
      <c r="H12" s="21">
        <v>44</v>
      </c>
      <c r="I12" s="29">
        <v>8</v>
      </c>
      <c r="J12" s="23">
        <f t="shared" si="0"/>
        <v>52</v>
      </c>
      <c r="K12" s="31" t="s">
        <v>78</v>
      </c>
    </row>
    <row r="13" spans="1:13" ht="46.5" customHeight="1">
      <c r="A13" s="23">
        <v>5</v>
      </c>
      <c r="B13" s="30" t="s">
        <v>57</v>
      </c>
      <c r="C13" s="30" t="s">
        <v>53</v>
      </c>
      <c r="D13" s="30" t="s">
        <v>58</v>
      </c>
      <c r="E13" s="26">
        <v>39936</v>
      </c>
      <c r="F13" s="27" t="s">
        <v>44</v>
      </c>
      <c r="G13" s="21">
        <v>8</v>
      </c>
      <c r="H13" s="21">
        <v>42</v>
      </c>
      <c r="I13" s="29">
        <v>8</v>
      </c>
      <c r="J13" s="23">
        <f t="shared" si="0"/>
        <v>50</v>
      </c>
      <c r="K13" s="31" t="s">
        <v>78</v>
      </c>
    </row>
    <row r="14" spans="1:13" ht="42" customHeight="1">
      <c r="A14" s="23">
        <v>6</v>
      </c>
      <c r="B14" s="30" t="s">
        <v>55</v>
      </c>
      <c r="C14" s="30" t="s">
        <v>56</v>
      </c>
      <c r="D14" s="30" t="s">
        <v>22</v>
      </c>
      <c r="E14" s="26">
        <v>40061</v>
      </c>
      <c r="F14" s="27" t="s">
        <v>44</v>
      </c>
      <c r="G14" s="21">
        <v>8</v>
      </c>
      <c r="H14" s="21">
        <v>45</v>
      </c>
      <c r="I14" s="29">
        <v>2</v>
      </c>
      <c r="J14" s="23">
        <f t="shared" si="0"/>
        <v>47</v>
      </c>
      <c r="K14" s="31" t="s">
        <v>78</v>
      </c>
    </row>
    <row r="15" spans="1:13" ht="43.5" customHeight="1">
      <c r="A15" s="23">
        <v>7</v>
      </c>
      <c r="B15" s="30" t="s">
        <v>50</v>
      </c>
      <c r="C15" s="30" t="s">
        <v>31</v>
      </c>
      <c r="D15" s="30" t="s">
        <v>51</v>
      </c>
      <c r="E15" s="26">
        <v>39751</v>
      </c>
      <c r="F15" s="27" t="s">
        <v>44</v>
      </c>
      <c r="G15" s="21">
        <v>8</v>
      </c>
      <c r="H15" s="21">
        <v>33</v>
      </c>
      <c r="I15" s="29">
        <v>5</v>
      </c>
      <c r="J15" s="23">
        <f t="shared" si="0"/>
        <v>38</v>
      </c>
      <c r="K15" s="31" t="s">
        <v>78</v>
      </c>
    </row>
    <row r="19" spans="2:6">
      <c r="B19" s="1"/>
      <c r="E19" s="3"/>
      <c r="F19" s="1"/>
    </row>
  </sheetData>
  <sortState ref="A8:K15">
    <sortCondition descending="1" ref="J9"/>
  </sortState>
  <mergeCells count="8">
    <mergeCell ref="C1:J1"/>
    <mergeCell ref="E6:F6"/>
    <mergeCell ref="E7:F7"/>
    <mergeCell ref="E4:F4"/>
    <mergeCell ref="B3:J3"/>
    <mergeCell ref="H4:I4"/>
    <mergeCell ref="H5:I5"/>
    <mergeCell ref="E5:F5"/>
  </mergeCells>
  <phoneticPr fontId="3" type="noConversion"/>
  <pageMargins left="0.59055118110236227" right="0.39370078740157483" top="0.59055118110236227" bottom="0.59055118110236227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opLeftCell="A13" workbookViewId="0">
      <selection activeCell="B16" sqref="B16:F17"/>
    </sheetView>
  </sheetViews>
  <sheetFormatPr defaultRowHeight="12.75"/>
  <cols>
    <col min="1" max="1" width="6.140625" customWidth="1"/>
    <col min="2" max="2" width="11.140625" customWidth="1"/>
    <col min="3" max="3" width="12.140625" customWidth="1"/>
    <col min="4" max="4" width="16.42578125" customWidth="1"/>
    <col min="5" max="5" width="9.140625" customWidth="1"/>
    <col min="6" max="6" width="20.140625" customWidth="1"/>
    <col min="7" max="7" width="10.42578125" customWidth="1"/>
    <col min="8" max="8" width="10.5703125" customWidth="1"/>
    <col min="12" max="12" width="12.7109375" customWidth="1"/>
  </cols>
  <sheetData>
    <row r="1" spans="1:12" ht="47.25" customHeight="1">
      <c r="A1" s="15"/>
      <c r="B1" s="3"/>
      <c r="C1" s="53" t="s">
        <v>81</v>
      </c>
      <c r="D1" s="53"/>
      <c r="E1" s="53"/>
      <c r="F1" s="53"/>
      <c r="G1" s="53"/>
      <c r="H1" s="53"/>
      <c r="I1" s="53"/>
      <c r="J1" s="53"/>
      <c r="K1" s="8"/>
      <c r="L1" s="8"/>
    </row>
    <row r="2" spans="1:12" ht="20.25" customHeight="1">
      <c r="A2" s="15"/>
      <c r="B2" s="3"/>
      <c r="C2" s="39"/>
      <c r="D2" s="39"/>
      <c r="E2" s="39"/>
      <c r="F2" s="39"/>
      <c r="G2" s="39"/>
      <c r="H2" s="39"/>
      <c r="I2" s="39"/>
      <c r="J2" s="39"/>
      <c r="K2" s="8"/>
      <c r="L2" s="8"/>
    </row>
    <row r="3" spans="1:12" ht="15.75">
      <c r="A3" s="14"/>
      <c r="B3" s="47" t="s">
        <v>4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20.25">
      <c r="A4" s="2"/>
      <c r="B4" s="4"/>
      <c r="C4" s="4"/>
      <c r="D4" s="4"/>
      <c r="E4" s="46" t="s">
        <v>14</v>
      </c>
      <c r="F4" s="46"/>
      <c r="G4" s="11"/>
      <c r="H4" s="49">
        <v>5</v>
      </c>
      <c r="I4" s="49"/>
      <c r="J4" s="49"/>
      <c r="K4" s="43"/>
      <c r="L4" s="1"/>
    </row>
    <row r="5" spans="1:12" ht="20.25">
      <c r="A5" s="2"/>
      <c r="B5" s="4"/>
      <c r="C5" s="4"/>
      <c r="D5" s="4"/>
      <c r="E5" s="52" t="s">
        <v>2</v>
      </c>
      <c r="F5" s="45"/>
      <c r="G5" s="4"/>
      <c r="H5" s="50" t="s">
        <v>3</v>
      </c>
      <c r="I5" s="50"/>
      <c r="J5" s="50"/>
      <c r="K5" s="51"/>
      <c r="L5" s="1"/>
    </row>
    <row r="6" spans="1:12" ht="20.25">
      <c r="A6" s="2"/>
      <c r="B6" s="4"/>
      <c r="C6" s="4"/>
      <c r="D6" s="4"/>
      <c r="E6" s="42">
        <v>45373</v>
      </c>
      <c r="F6" s="43"/>
      <c r="G6" s="4"/>
      <c r="H6" s="7"/>
      <c r="I6" s="7"/>
      <c r="J6" s="7"/>
      <c r="K6" s="9"/>
      <c r="L6" s="1"/>
    </row>
    <row r="7" spans="1:12" ht="30" customHeight="1">
      <c r="A7" s="2"/>
      <c r="B7" s="4"/>
      <c r="C7" s="4"/>
      <c r="D7" s="4"/>
      <c r="E7" s="44" t="s">
        <v>1</v>
      </c>
      <c r="F7" s="45"/>
      <c r="G7" s="4"/>
      <c r="H7" s="7"/>
      <c r="I7" s="7"/>
      <c r="J7" s="7"/>
      <c r="K7" s="9"/>
      <c r="L7" s="1"/>
    </row>
    <row r="8" spans="1:12" ht="57">
      <c r="A8" s="16" t="s">
        <v>0</v>
      </c>
      <c r="B8" s="16" t="s">
        <v>7</v>
      </c>
      <c r="C8" s="16" t="s">
        <v>8</v>
      </c>
      <c r="D8" s="16" t="s">
        <v>9</v>
      </c>
      <c r="E8" s="17" t="s">
        <v>10</v>
      </c>
      <c r="F8" s="16" t="s">
        <v>11</v>
      </c>
      <c r="G8" s="16" t="s">
        <v>12</v>
      </c>
      <c r="H8" s="16" t="s">
        <v>15</v>
      </c>
      <c r="I8" s="16" t="s">
        <v>16</v>
      </c>
      <c r="J8" s="16" t="s">
        <v>72</v>
      </c>
      <c r="K8" s="16" t="s">
        <v>13</v>
      </c>
      <c r="L8" s="18" t="s">
        <v>6</v>
      </c>
    </row>
    <row r="9" spans="1:12" ht="51">
      <c r="A9" s="6">
        <v>1</v>
      </c>
      <c r="B9" s="32" t="s">
        <v>41</v>
      </c>
      <c r="C9" s="32" t="s">
        <v>34</v>
      </c>
      <c r="D9" s="32" t="s">
        <v>35</v>
      </c>
      <c r="E9" s="26">
        <v>40005</v>
      </c>
      <c r="F9" s="27" t="s">
        <v>44</v>
      </c>
      <c r="G9" s="21">
        <v>8</v>
      </c>
      <c r="H9" s="21">
        <v>44</v>
      </c>
      <c r="I9" s="21">
        <v>31</v>
      </c>
      <c r="J9" s="21">
        <v>21</v>
      </c>
      <c r="K9" s="24">
        <f>SUM(H9:J9)</f>
        <v>96</v>
      </c>
      <c r="L9" s="31" t="s">
        <v>79</v>
      </c>
    </row>
    <row r="10" spans="1:12" ht="51">
      <c r="A10" s="6">
        <v>2</v>
      </c>
      <c r="B10" s="33" t="s">
        <v>38</v>
      </c>
      <c r="C10" s="32" t="s">
        <v>39</v>
      </c>
      <c r="D10" s="32" t="s">
        <v>30</v>
      </c>
      <c r="E10" s="26">
        <v>40071</v>
      </c>
      <c r="F10" s="27" t="s">
        <v>44</v>
      </c>
      <c r="G10" s="21">
        <v>8</v>
      </c>
      <c r="H10" s="21">
        <v>42</v>
      </c>
      <c r="I10" s="21">
        <v>40</v>
      </c>
      <c r="J10" s="21">
        <v>10</v>
      </c>
      <c r="K10" s="24">
        <f t="shared" ref="K10:K13" si="0">SUM(H10:J10)</f>
        <v>92</v>
      </c>
      <c r="L10" s="31" t="s">
        <v>80</v>
      </c>
    </row>
    <row r="11" spans="1:12" ht="30" customHeight="1">
      <c r="A11" s="23">
        <v>3</v>
      </c>
      <c r="B11" s="34" t="s">
        <v>68</v>
      </c>
      <c r="C11" s="35" t="s">
        <v>69</v>
      </c>
      <c r="D11" s="35" t="s">
        <v>30</v>
      </c>
      <c r="E11" s="19">
        <v>39227</v>
      </c>
      <c r="F11" s="20" t="s">
        <v>67</v>
      </c>
      <c r="G11" s="21">
        <v>10</v>
      </c>
      <c r="H11" s="21">
        <v>0</v>
      </c>
      <c r="I11" s="21">
        <v>17</v>
      </c>
      <c r="J11" s="21">
        <v>4</v>
      </c>
      <c r="K11" s="24">
        <f t="shared" si="0"/>
        <v>21</v>
      </c>
      <c r="L11" s="31" t="s">
        <v>78</v>
      </c>
    </row>
    <row r="12" spans="1:12" ht="38.25" customHeight="1">
      <c r="A12" s="23">
        <v>4</v>
      </c>
      <c r="B12" s="34" t="s">
        <v>77</v>
      </c>
      <c r="C12" s="35" t="s">
        <v>73</v>
      </c>
      <c r="D12" s="35" t="s">
        <v>74</v>
      </c>
      <c r="E12" s="19">
        <v>39540</v>
      </c>
      <c r="F12" s="20" t="s">
        <v>67</v>
      </c>
      <c r="G12" s="21">
        <v>9</v>
      </c>
      <c r="H12" s="21">
        <v>0</v>
      </c>
      <c r="I12" s="21">
        <v>0</v>
      </c>
      <c r="J12" s="21">
        <v>5</v>
      </c>
      <c r="K12" s="24">
        <f t="shared" si="0"/>
        <v>5</v>
      </c>
      <c r="L12" s="31" t="s">
        <v>78</v>
      </c>
    </row>
    <row r="13" spans="1:12" ht="38.25" customHeight="1">
      <c r="A13" s="23">
        <v>5</v>
      </c>
      <c r="B13" s="36" t="s">
        <v>70</v>
      </c>
      <c r="C13" s="36" t="s">
        <v>71</v>
      </c>
      <c r="D13" s="36" t="s">
        <v>33</v>
      </c>
      <c r="E13" s="22">
        <v>39408</v>
      </c>
      <c r="F13" s="20" t="s">
        <v>67</v>
      </c>
      <c r="G13" s="21">
        <v>10</v>
      </c>
      <c r="H13" s="21">
        <v>0</v>
      </c>
      <c r="I13" s="25">
        <v>22</v>
      </c>
      <c r="J13" s="21">
        <v>8</v>
      </c>
      <c r="K13" s="24">
        <f t="shared" si="0"/>
        <v>30</v>
      </c>
      <c r="L13" s="31" t="s">
        <v>78</v>
      </c>
    </row>
    <row r="16" spans="1:12">
      <c r="B16" s="1"/>
      <c r="C16" s="3"/>
      <c r="D16" s="3"/>
      <c r="E16" s="3"/>
    </row>
    <row r="17" spans="2:5">
      <c r="B17" s="1"/>
      <c r="C17" s="3"/>
      <c r="D17" s="3"/>
      <c r="E17" s="3"/>
    </row>
  </sheetData>
  <mergeCells count="8">
    <mergeCell ref="C1:J1"/>
    <mergeCell ref="E6:F6"/>
    <mergeCell ref="E7:F7"/>
    <mergeCell ref="B3:L3"/>
    <mergeCell ref="E4:F4"/>
    <mergeCell ref="H4:K4"/>
    <mergeCell ref="E5:F5"/>
    <mergeCell ref="H5:K5"/>
  </mergeCells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20"/>
  <sheetViews>
    <sheetView topLeftCell="A13" workbookViewId="0">
      <selection activeCell="B19" sqref="B19:F19"/>
    </sheetView>
  </sheetViews>
  <sheetFormatPr defaultRowHeight="12.75"/>
  <cols>
    <col min="2" max="2" width="13" customWidth="1"/>
    <col min="3" max="3" width="11.5703125" customWidth="1"/>
    <col min="4" max="4" width="14.85546875" customWidth="1"/>
    <col min="6" max="6" width="20.140625" customWidth="1"/>
    <col min="7" max="7" width="10.5703125" customWidth="1"/>
    <col min="12" max="12" width="13.28515625" customWidth="1"/>
  </cols>
  <sheetData>
    <row r="2" spans="1:14" ht="41.25" customHeight="1">
      <c r="A2" s="15"/>
      <c r="B2" s="3"/>
      <c r="C2" s="53" t="s">
        <v>81</v>
      </c>
      <c r="D2" s="53"/>
      <c r="E2" s="53"/>
      <c r="F2" s="53"/>
      <c r="G2" s="53"/>
      <c r="H2" s="53"/>
      <c r="I2" s="53"/>
      <c r="J2" s="53"/>
      <c r="K2" s="8"/>
      <c r="L2" s="8"/>
      <c r="M2" s="8"/>
      <c r="N2" s="8"/>
    </row>
    <row r="3" spans="1:14" ht="18" customHeight="1">
      <c r="A3" s="15"/>
      <c r="B3" s="3"/>
      <c r="C3" s="39"/>
      <c r="D3" s="39"/>
      <c r="E3" s="39"/>
      <c r="F3" s="39"/>
      <c r="G3" s="39"/>
      <c r="H3" s="39"/>
      <c r="I3" s="39"/>
      <c r="J3" s="39"/>
      <c r="K3" s="8"/>
      <c r="L3" s="8"/>
      <c r="M3" s="8"/>
      <c r="N3" s="8"/>
    </row>
    <row r="4" spans="1:14" ht="15.75">
      <c r="A4" s="14"/>
      <c r="B4" s="47" t="s">
        <v>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4" ht="20.25">
      <c r="A5" s="2"/>
      <c r="B5" s="4"/>
      <c r="C5" s="4"/>
      <c r="D5" s="4"/>
      <c r="E5" s="46" t="s">
        <v>19</v>
      </c>
      <c r="F5" s="46"/>
      <c r="G5" s="11"/>
      <c r="H5" s="49">
        <v>7</v>
      </c>
      <c r="I5" s="49"/>
      <c r="J5" s="49"/>
      <c r="K5" s="49"/>
      <c r="L5" s="43"/>
      <c r="M5" s="1"/>
    </row>
    <row r="6" spans="1:14" ht="20.25">
      <c r="A6" s="2"/>
      <c r="B6" s="4"/>
      <c r="C6" s="4"/>
      <c r="D6" s="4"/>
      <c r="E6" s="52" t="s">
        <v>2</v>
      </c>
      <c r="F6" s="45"/>
      <c r="G6" s="4"/>
      <c r="H6" s="50" t="s">
        <v>3</v>
      </c>
      <c r="I6" s="50"/>
      <c r="J6" s="50"/>
      <c r="K6" s="50"/>
      <c r="L6" s="51"/>
      <c r="M6" s="1"/>
    </row>
    <row r="7" spans="1:14" ht="20.25">
      <c r="A7" s="2"/>
      <c r="B7" s="4"/>
      <c r="C7" s="4"/>
      <c r="D7" s="4"/>
      <c r="E7" s="42">
        <v>45373</v>
      </c>
      <c r="F7" s="43"/>
      <c r="G7" s="4"/>
      <c r="H7" s="7"/>
      <c r="I7" s="7"/>
      <c r="J7" s="7"/>
      <c r="K7" s="7"/>
      <c r="L7" s="9"/>
      <c r="M7" s="1"/>
    </row>
    <row r="8" spans="1:14" ht="47.25" customHeight="1">
      <c r="A8" s="2"/>
      <c r="B8" s="4"/>
      <c r="C8" s="4"/>
      <c r="D8" s="4"/>
      <c r="E8" s="54" t="s">
        <v>20</v>
      </c>
      <c r="F8" s="55"/>
      <c r="G8" s="4"/>
      <c r="H8" s="7"/>
      <c r="I8" s="7"/>
      <c r="J8" s="7"/>
      <c r="K8" s="7"/>
      <c r="L8" s="9"/>
      <c r="M8" s="1"/>
    </row>
    <row r="9" spans="1:14" ht="57">
      <c r="A9" s="16" t="s">
        <v>0</v>
      </c>
      <c r="B9" s="16" t="s">
        <v>7</v>
      </c>
      <c r="C9" s="16" t="s">
        <v>8</v>
      </c>
      <c r="D9" s="16" t="s">
        <v>9</v>
      </c>
      <c r="E9" s="17" t="s">
        <v>10</v>
      </c>
      <c r="F9" s="16" t="s">
        <v>11</v>
      </c>
      <c r="G9" s="16" t="s">
        <v>12</v>
      </c>
      <c r="H9" s="16" t="s">
        <v>18</v>
      </c>
      <c r="I9" s="16" t="s">
        <v>17</v>
      </c>
      <c r="J9" s="16" t="s">
        <v>42</v>
      </c>
      <c r="K9" s="16" t="s">
        <v>13</v>
      </c>
      <c r="L9" s="18" t="s">
        <v>6</v>
      </c>
      <c r="M9" s="1"/>
    </row>
    <row r="10" spans="1:14" ht="25.5">
      <c r="A10" s="6">
        <v>1</v>
      </c>
      <c r="B10" s="35" t="s">
        <v>65</v>
      </c>
      <c r="C10" s="35" t="s">
        <v>66</v>
      </c>
      <c r="D10" s="35" t="s">
        <v>54</v>
      </c>
      <c r="E10" s="28">
        <v>40106</v>
      </c>
      <c r="F10" s="20" t="s">
        <v>67</v>
      </c>
      <c r="G10" s="12">
        <v>8</v>
      </c>
      <c r="H10" s="12">
        <v>37</v>
      </c>
      <c r="I10" s="12">
        <v>27</v>
      </c>
      <c r="J10" s="12">
        <v>8.5</v>
      </c>
      <c r="K10" s="12">
        <f t="shared" ref="K10:K16" si="0">SUM(H10:J10)</f>
        <v>72.5</v>
      </c>
      <c r="L10" s="31" t="s">
        <v>79</v>
      </c>
      <c r="M10" s="1"/>
    </row>
    <row r="11" spans="1:14" ht="51">
      <c r="A11" s="6">
        <v>2</v>
      </c>
      <c r="B11" s="33" t="s">
        <v>24</v>
      </c>
      <c r="C11" s="32" t="s">
        <v>25</v>
      </c>
      <c r="D11" s="32" t="s">
        <v>26</v>
      </c>
      <c r="E11" s="26">
        <v>38896</v>
      </c>
      <c r="F11" s="27" t="s">
        <v>44</v>
      </c>
      <c r="G11" s="12">
        <v>11</v>
      </c>
      <c r="H11" s="12">
        <v>21</v>
      </c>
      <c r="I11" s="12">
        <v>34</v>
      </c>
      <c r="J11" s="12">
        <v>11.5</v>
      </c>
      <c r="K11" s="12">
        <f t="shared" si="0"/>
        <v>66.5</v>
      </c>
      <c r="L11" s="31" t="s">
        <v>80</v>
      </c>
      <c r="M11" s="1"/>
    </row>
    <row r="12" spans="1:14" ht="51">
      <c r="A12" s="6">
        <v>4</v>
      </c>
      <c r="B12" s="33" t="s">
        <v>36</v>
      </c>
      <c r="C12" s="32" t="s">
        <v>37</v>
      </c>
      <c r="D12" s="32" t="s">
        <v>29</v>
      </c>
      <c r="E12" s="26">
        <v>40202</v>
      </c>
      <c r="F12" s="27" t="s">
        <v>44</v>
      </c>
      <c r="G12" s="12">
        <v>8</v>
      </c>
      <c r="H12" s="12">
        <v>27</v>
      </c>
      <c r="I12" s="12">
        <v>29</v>
      </c>
      <c r="J12" s="12">
        <v>6.5</v>
      </c>
      <c r="K12" s="12">
        <f t="shared" si="0"/>
        <v>62.5</v>
      </c>
      <c r="L12" s="31" t="s">
        <v>80</v>
      </c>
      <c r="M12" s="1"/>
    </row>
    <row r="13" spans="1:14" ht="51">
      <c r="A13" s="6">
        <v>3</v>
      </c>
      <c r="B13" s="30" t="s">
        <v>27</v>
      </c>
      <c r="C13" s="41" t="s">
        <v>21</v>
      </c>
      <c r="D13" s="41" t="s">
        <v>28</v>
      </c>
      <c r="E13" s="26">
        <v>38794</v>
      </c>
      <c r="F13" s="27" t="s">
        <v>44</v>
      </c>
      <c r="G13" s="12">
        <v>11</v>
      </c>
      <c r="H13" s="12">
        <v>25</v>
      </c>
      <c r="I13" s="12">
        <v>28</v>
      </c>
      <c r="J13" s="12">
        <v>8.5</v>
      </c>
      <c r="K13" s="12">
        <f t="shared" si="0"/>
        <v>61.5</v>
      </c>
      <c r="L13" s="31" t="s">
        <v>80</v>
      </c>
      <c r="M13" s="1"/>
    </row>
    <row r="14" spans="1:14" ht="51">
      <c r="A14" s="6">
        <v>5</v>
      </c>
      <c r="B14" s="33" t="s">
        <v>48</v>
      </c>
      <c r="C14" s="32" t="s">
        <v>49</v>
      </c>
      <c r="D14" s="32" t="s">
        <v>32</v>
      </c>
      <c r="E14" s="26">
        <v>39950</v>
      </c>
      <c r="F14" s="27" t="s">
        <v>44</v>
      </c>
      <c r="G14" s="12">
        <v>8</v>
      </c>
      <c r="H14" s="12">
        <v>26</v>
      </c>
      <c r="I14" s="12">
        <v>16</v>
      </c>
      <c r="J14" s="12">
        <v>7.5</v>
      </c>
      <c r="K14" s="12">
        <f t="shared" si="0"/>
        <v>49.5</v>
      </c>
      <c r="L14" s="31" t="s">
        <v>78</v>
      </c>
      <c r="M14" s="1"/>
    </row>
    <row r="15" spans="1:14" ht="51">
      <c r="A15" s="6">
        <v>6</v>
      </c>
      <c r="B15" s="33" t="s">
        <v>40</v>
      </c>
      <c r="C15" s="33" t="s">
        <v>43</v>
      </c>
      <c r="D15" s="33" t="s">
        <v>29</v>
      </c>
      <c r="E15" s="26">
        <v>40123</v>
      </c>
      <c r="F15" s="27" t="s">
        <v>44</v>
      </c>
      <c r="G15" s="12">
        <v>8</v>
      </c>
      <c r="H15" s="12">
        <v>21</v>
      </c>
      <c r="I15" s="12">
        <v>0</v>
      </c>
      <c r="J15" s="12">
        <v>9</v>
      </c>
      <c r="K15" s="12">
        <f t="shared" si="0"/>
        <v>30</v>
      </c>
      <c r="L15" s="31" t="s">
        <v>78</v>
      </c>
      <c r="M15" s="1"/>
    </row>
    <row r="16" spans="1:14" ht="51">
      <c r="A16" s="6">
        <v>7</v>
      </c>
      <c r="B16" s="33" t="s">
        <v>45</v>
      </c>
      <c r="C16" s="32" t="s">
        <v>46</v>
      </c>
      <c r="D16" s="32" t="s">
        <v>47</v>
      </c>
      <c r="E16" s="26">
        <v>40090</v>
      </c>
      <c r="F16" s="27" t="s">
        <v>44</v>
      </c>
      <c r="G16" s="12">
        <v>8</v>
      </c>
      <c r="H16" s="12">
        <v>15</v>
      </c>
      <c r="I16" s="12">
        <v>0</v>
      </c>
      <c r="J16" s="12">
        <v>4</v>
      </c>
      <c r="K16" s="12">
        <f t="shared" si="0"/>
        <v>19</v>
      </c>
      <c r="L16" s="31" t="s">
        <v>78</v>
      </c>
      <c r="M16" s="1"/>
    </row>
    <row r="19" spans="2:5">
      <c r="B19" s="1"/>
      <c r="C19" s="3"/>
      <c r="D19" s="3"/>
      <c r="E19" s="3"/>
    </row>
    <row r="20" spans="2:5">
      <c r="B20" s="1"/>
      <c r="C20" s="3"/>
      <c r="D20" s="3"/>
      <c r="E20" s="3"/>
    </row>
  </sheetData>
  <sortState ref="A9:M16">
    <sortCondition descending="1" ref="K9"/>
  </sortState>
  <mergeCells count="8">
    <mergeCell ref="C2:J2"/>
    <mergeCell ref="E7:F7"/>
    <mergeCell ref="E8:F8"/>
    <mergeCell ref="B4:M4"/>
    <mergeCell ref="E5:F5"/>
    <mergeCell ref="H5:L5"/>
    <mergeCell ref="E6:F6"/>
    <mergeCell ref="H6:L6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технический рисунок</vt:lpstr>
      <vt:lpstr>компьютерная графика</vt:lpstr>
      <vt:lpstr>первый год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2024-03-22T17:17:08Z</cp:lastPrinted>
  <dcterms:created xsi:type="dcterms:W3CDTF">2010-02-01T08:04:55Z</dcterms:created>
  <dcterms:modified xsi:type="dcterms:W3CDTF">2024-04-01T12:56:02Z</dcterms:modified>
</cp:coreProperties>
</file>